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-REG-INN-Rammeavtaleforfarligavfall/Delte dokumenter/Rammeavtale for farlig avfall/Konkurransedokumenter/"/>
    </mc:Choice>
  </mc:AlternateContent>
  <xr:revisionPtr revIDLastSave="328" documentId="8_{A3E14B4D-FC6D-4910-B8C5-A0D1324468A4}" xr6:coauthVersionLast="47" xr6:coauthVersionMax="47" xr10:uidLastSave="{83078123-EC4F-4312-8CD3-ECE7FDFBCBAD}"/>
  <bookViews>
    <workbookView xWindow="-2145" yWindow="990" windowWidth="38670" windowHeight="20880" xr2:uid="{00000000-000D-0000-FFFF-FFFF00000000}"/>
  </bookViews>
  <sheets>
    <sheet name="Ark1" sheetId="1" r:id="rId1"/>
    <sheet name="Ark2" sheetId="2" r:id="rId2"/>
    <sheet name="Ark3" sheetId="3" r:id="rId3"/>
  </sheets>
  <definedNames>
    <definedName name="_xlnm.Print_Area" localSheetId="0">'Ark1'!$A$1:$F$19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3" i="1"/>
  <c r="F15" i="1"/>
  <c r="F14" i="1"/>
  <c r="F13" i="1"/>
  <c r="F8" i="1"/>
  <c r="F9" i="1"/>
  <c r="F10" i="1"/>
  <c r="F7" i="1"/>
  <c r="F16" i="1" l="1"/>
  <c r="F11" i="1"/>
  <c r="F5" i="1"/>
  <c r="F17" i="1" l="1"/>
</calcChain>
</file>

<file path=xl/sharedStrings.xml><?xml version="1.0" encoding="utf-8"?>
<sst xmlns="http://schemas.openxmlformats.org/spreadsheetml/2006/main" count="37" uniqueCount="37">
  <si>
    <t>Pris per tonn. eks. mva.</t>
  </si>
  <si>
    <t>Totalt behandling/-destruksjonskostnader (4 år)</t>
  </si>
  <si>
    <t>Estimert antall tur/retur over 4 år</t>
  </si>
  <si>
    <t>Pris per tur/retur transport vinduer</t>
  </si>
  <si>
    <t>Totalt transportkostnader (4 år) for vinduer</t>
  </si>
  <si>
    <t>Leie av emballasje</t>
  </si>
  <si>
    <t>Estimat antall over 4 år</t>
  </si>
  <si>
    <t>Stykkpris per mnd.</t>
  </si>
  <si>
    <t>Total kostnad for leie</t>
  </si>
  <si>
    <t>Pris pr. måned for leie av et ordinært stativ (stkpris)</t>
  </si>
  <si>
    <t>Pris pr. måned for leie av et stort stativ (stkpris)</t>
  </si>
  <si>
    <t>Leie /kjøp av beholder (stykkpris) til knust glass</t>
  </si>
  <si>
    <t>Totalt leiekostnader (4 år)</t>
  </si>
  <si>
    <t>Alle estimater er uforpliktende for oppdragsgiver og benyttes kun til evalueringsformål</t>
  </si>
  <si>
    <t>NOK eks.mva</t>
  </si>
  <si>
    <t>Prisene skal inkludere alle kostnader for gjennomføring av oppdraget. Dette inkluderer også offentlige og private gebyrer og avgifter, inkludert miljøgebyr for deklarering av farlig avfall</t>
  </si>
  <si>
    <t>Prisskjema - Deloppdrag 3</t>
  </si>
  <si>
    <t>Total kostnad - 
Mottak/  behandling/ destruksjon</t>
  </si>
  <si>
    <t>Avfallsgruppe</t>
  </si>
  <si>
    <t>Avfallsstoff-nummer</t>
  </si>
  <si>
    <t>Rapporterings-kode</t>
  </si>
  <si>
    <t>00</t>
  </si>
  <si>
    <t>Pris pr. avvik (ikke en del av evalueringen):</t>
  </si>
  <si>
    <t xml:space="preserve">Totale kostnader </t>
  </si>
  <si>
    <t>01</t>
  </si>
  <si>
    <t>Blandet vindusglass - ikke farlig avfall</t>
  </si>
  <si>
    <r>
      <t xml:space="preserve">Blandet vindusglass - ikke farlig avfall, </t>
    </r>
    <r>
      <rPr>
        <b/>
        <sz val="8"/>
        <color rgb="FF000000"/>
        <rFont val="Calibri"/>
        <family val="2"/>
      </rPr>
      <t>fra Haraldrud</t>
    </r>
  </si>
  <si>
    <r>
      <t xml:space="preserve">Blandet vindusglass - ikke farlig avfall </t>
    </r>
    <r>
      <rPr>
        <b/>
        <sz val="8"/>
        <color rgb="FF000000"/>
        <rFont val="Calibri"/>
        <family val="2"/>
      </rPr>
      <t>fra Grønmo</t>
    </r>
  </si>
  <si>
    <t>Klorparafinholdige isolerglassruter</t>
  </si>
  <si>
    <r>
      <t xml:space="preserve">Klorparafinholdige isolerglassruter </t>
    </r>
    <r>
      <rPr>
        <b/>
        <sz val="8"/>
        <color theme="1"/>
        <rFont val="Calibri"/>
        <family val="2"/>
        <scheme val="minor"/>
      </rPr>
      <t>fra Haraldrud</t>
    </r>
  </si>
  <si>
    <t>Oransje felt skal fylles inn av leverandør.</t>
  </si>
  <si>
    <t>Total transportkostnad  vinduer for REG</t>
  </si>
  <si>
    <t>(se pkt 2.4.2 i kravspesifikasjonen)</t>
  </si>
  <si>
    <t>Estimert mengde (tonn) over 4 år</t>
  </si>
  <si>
    <t xml:space="preserve">Transportpris (tur/retur) </t>
  </si>
  <si>
    <r>
      <t xml:space="preserve">Klorparafinholdige isolerglassruter </t>
    </r>
    <r>
      <rPr>
        <b/>
        <sz val="8"/>
        <color theme="1"/>
        <rFont val="Calibri"/>
        <family val="2"/>
        <scheme val="minor"/>
      </rPr>
      <t>fra Grønmo</t>
    </r>
  </si>
  <si>
    <t xml:space="preserve">Transport er regnet ut fra transport med plass til 15 stativer, transportereres det med annen type kjøretøy skal det faktureres ut fra det.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</si>
</sst>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[$kr-414]\ * #,##0.00_ ;_ [$kr-414]\ * \-#,##0.00_ ;_ [$kr-414]\ * &quot;-&quot;??_ ;_ @_ "/>
    <numFmt numFmtId="165" formatCode="_-* #,##0_-;\-* #,##0_-;_-* &quot;-&quot;??_-;_-@_-"/>
    <numFmt numFmtId="166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rgb="FF000000"/>
      <name val="Calibri Light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5" fillId="5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vertical="center" wrapText="1"/>
    </xf>
    <xf numFmtId="0" fontId="0" fillId="4" borderId="1" xfId="0" applyFill="1" applyBorder="1"/>
    <xf numFmtId="0" fontId="5" fillId="4" borderId="1" xfId="0" applyFont="1" applyFill="1" applyBorder="1"/>
    <xf numFmtId="164" fontId="5" fillId="4" borderId="1" xfId="0" applyNumberFormat="1" applyFont="1" applyFill="1" applyBorder="1"/>
    <xf numFmtId="0" fontId="1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wrapText="1"/>
    </xf>
    <xf numFmtId="165" fontId="9" fillId="6" borderId="1" xfId="0" applyNumberFormat="1" applyFont="1" applyFill="1" applyBorder="1" applyAlignment="1">
      <alignment vertical="center" wrapText="1"/>
    </xf>
    <xf numFmtId="0" fontId="7" fillId="4" borderId="1" xfId="0" applyFont="1" applyFill="1" applyBorder="1"/>
    <xf numFmtId="0" fontId="1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right" vertical="center" wrapText="1"/>
    </xf>
    <xf numFmtId="0" fontId="0" fillId="5" borderId="1" xfId="0" applyFill="1" applyBorder="1"/>
    <xf numFmtId="0" fontId="10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right" vertical="center" wrapText="1"/>
    </xf>
    <xf numFmtId="166" fontId="9" fillId="6" borderId="3" xfId="1" applyNumberFormat="1" applyFont="1" applyFill="1" applyBorder="1" applyAlignment="1">
      <alignment horizontal="right" vertical="center" wrapText="1"/>
    </xf>
    <xf numFmtId="0" fontId="14" fillId="2" borderId="0" xfId="0" applyFont="1" applyFill="1"/>
    <xf numFmtId="0" fontId="0" fillId="2" borderId="0" xfId="0" applyFill="1"/>
    <xf numFmtId="0" fontId="15" fillId="0" borderId="0" xfId="0" applyFont="1"/>
    <xf numFmtId="0" fontId="4" fillId="6" borderId="6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center" wrapText="1"/>
    </xf>
    <xf numFmtId="164" fontId="12" fillId="4" borderId="1" xfId="0" applyNumberFormat="1" applyFont="1" applyFill="1" applyBorder="1"/>
    <xf numFmtId="0" fontId="1" fillId="6" borderId="4" xfId="0" applyFont="1" applyFill="1" applyBorder="1" applyAlignment="1">
      <alignment vertical="center"/>
    </xf>
    <xf numFmtId="0" fontId="0" fillId="4" borderId="5" xfId="0" applyFill="1" applyBorder="1"/>
    <xf numFmtId="0" fontId="3" fillId="6" borderId="7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49" fontId="5" fillId="5" borderId="1" xfId="0" applyNumberFormat="1" applyFont="1" applyFill="1" applyBorder="1" applyAlignment="1">
      <alignment vertical="center" wrapText="1"/>
    </xf>
    <xf numFmtId="0" fontId="5" fillId="7" borderId="1" xfId="0" applyFont="1" applyFill="1" applyBorder="1" applyAlignment="1" applyProtection="1">
      <alignment vertical="center" wrapText="1"/>
      <protection locked="0"/>
    </xf>
    <xf numFmtId="0" fontId="5" fillId="7" borderId="1" xfId="0" applyFont="1" applyFill="1" applyBorder="1" applyProtection="1">
      <protection locked="0"/>
    </xf>
    <xf numFmtId="0" fontId="16" fillId="0" borderId="0" xfId="0" applyFont="1"/>
    <xf numFmtId="0" fontId="16" fillId="2" borderId="0" xfId="0" applyFont="1" applyFill="1"/>
    <xf numFmtId="0" fontId="17" fillId="0" borderId="0" xfId="0" applyFont="1"/>
    <xf numFmtId="0" fontId="12" fillId="0" borderId="0" xfId="0" applyFont="1"/>
    <xf numFmtId="0" fontId="16" fillId="7" borderId="0" xfId="0" applyFont="1" applyFill="1"/>
    <xf numFmtId="0" fontId="3" fillId="6" borderId="7" xfId="0" applyFont="1" applyFill="1" applyBorder="1" applyAlignment="1">
      <alignment vertical="center"/>
    </xf>
    <xf numFmtId="14" fontId="0" fillId="2" borderId="0" xfId="0" applyNumberFormat="1" applyFill="1"/>
    <xf numFmtId="0" fontId="4" fillId="6" borderId="2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164" fontId="8" fillId="4" borderId="4" xfId="0" applyNumberFormat="1" applyFont="1" applyFill="1" applyBorder="1" applyAlignment="1">
      <alignment horizontal="right" vertical="center" wrapText="1"/>
    </xf>
    <xf numFmtId="164" fontId="8" fillId="3" borderId="5" xfId="0" applyNumberFormat="1" applyFont="1" applyFill="1" applyBorder="1" applyAlignment="1">
      <alignment horizontal="right" vertical="center" wrapText="1"/>
    </xf>
    <xf numFmtId="0" fontId="4" fillId="6" borderId="8" xfId="0" applyFont="1" applyFill="1" applyBorder="1" applyAlignment="1">
      <alignment vertical="center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showGridLines="0" tabSelected="1" topLeftCell="A3" zoomScale="120" zoomScaleNormal="120" workbookViewId="0">
      <selection activeCell="M25" sqref="M25"/>
    </sheetView>
  </sheetViews>
  <sheetFormatPr baseColWidth="10" defaultColWidth="11.42578125" defaultRowHeight="15" x14ac:dyDescent="0.25"/>
  <cols>
    <col min="2" max="2" width="10.28515625" customWidth="1"/>
    <col min="3" max="3" width="37.7109375" customWidth="1"/>
    <col min="4" max="4" width="19.42578125" customWidth="1"/>
    <col min="5" max="5" width="17.42578125" customWidth="1"/>
    <col min="6" max="6" width="24.85546875" customWidth="1"/>
    <col min="7" max="7" width="12" customWidth="1"/>
  </cols>
  <sheetData>
    <row r="1" spans="1:7" ht="19.5" thickBot="1" x14ac:dyDescent="0.35">
      <c r="A1" s="29" t="s">
        <v>16</v>
      </c>
      <c r="B1" s="29"/>
      <c r="C1" s="1"/>
    </row>
    <row r="2" spans="1:7" ht="24" thickBot="1" x14ac:dyDescent="0.3">
      <c r="A2" s="35" t="s">
        <v>19</v>
      </c>
      <c r="B2" s="36" t="s">
        <v>20</v>
      </c>
      <c r="C2" s="45" t="s">
        <v>18</v>
      </c>
      <c r="D2" s="14" t="s">
        <v>33</v>
      </c>
      <c r="E2" s="14" t="s">
        <v>0</v>
      </c>
      <c r="F2" s="30" t="s">
        <v>17</v>
      </c>
    </row>
    <row r="3" spans="1:7" x14ac:dyDescent="0.25">
      <c r="A3" s="2">
        <v>7158</v>
      </c>
      <c r="B3" s="37" t="s">
        <v>21</v>
      </c>
      <c r="C3" s="2" t="s">
        <v>28</v>
      </c>
      <c r="D3" s="11">
        <v>900</v>
      </c>
      <c r="E3" s="38"/>
      <c r="F3" s="3">
        <f>D3*E3</f>
        <v>0</v>
      </c>
    </row>
    <row r="4" spans="1:7" x14ac:dyDescent="0.25">
      <c r="A4" s="2">
        <v>1399</v>
      </c>
      <c r="B4" s="37" t="s">
        <v>24</v>
      </c>
      <c r="C4" s="19" t="s">
        <v>25</v>
      </c>
      <c r="D4" s="11">
        <v>1000</v>
      </c>
      <c r="E4" s="38"/>
      <c r="F4" s="3">
        <f>D4*E4</f>
        <v>0</v>
      </c>
    </row>
    <row r="5" spans="1:7" x14ac:dyDescent="0.25">
      <c r="A5" s="6"/>
      <c r="B5" s="6"/>
      <c r="C5" s="12" t="s">
        <v>1</v>
      </c>
      <c r="D5" s="7"/>
      <c r="E5" s="7"/>
      <c r="F5" s="49">
        <f>SUM(F3:F4)</f>
        <v>0</v>
      </c>
    </row>
    <row r="6" spans="1:7" ht="22.5" x14ac:dyDescent="0.25">
      <c r="A6" s="13"/>
      <c r="B6" s="13"/>
      <c r="C6" s="14" t="s">
        <v>34</v>
      </c>
      <c r="D6" s="14" t="s">
        <v>2</v>
      </c>
      <c r="E6" s="47" t="s">
        <v>3</v>
      </c>
      <c r="F6" s="51" t="s">
        <v>31</v>
      </c>
      <c r="G6" s="48"/>
    </row>
    <row r="7" spans="1:7" x14ac:dyDescent="0.25">
      <c r="A7" s="15"/>
      <c r="B7" s="15"/>
      <c r="C7" s="2" t="s">
        <v>29</v>
      </c>
      <c r="D7" s="31">
        <v>200</v>
      </c>
      <c r="E7" s="39"/>
      <c r="F7" s="50">
        <f t="shared" ref="F7:F10" si="0">D7*E7</f>
        <v>0</v>
      </c>
    </row>
    <row r="8" spans="1:7" x14ac:dyDescent="0.25">
      <c r="A8" s="17"/>
      <c r="B8" s="17"/>
      <c r="C8" s="18" t="s">
        <v>26</v>
      </c>
      <c r="D8" s="31">
        <v>200</v>
      </c>
      <c r="E8" s="39"/>
      <c r="F8" s="16">
        <f t="shared" si="0"/>
        <v>0</v>
      </c>
    </row>
    <row r="9" spans="1:7" x14ac:dyDescent="0.25">
      <c r="A9" s="15"/>
      <c r="B9" s="15"/>
      <c r="C9" s="2" t="s">
        <v>35</v>
      </c>
      <c r="D9" s="31">
        <v>60</v>
      </c>
      <c r="E9" s="39"/>
      <c r="F9" s="16">
        <f t="shared" si="0"/>
        <v>0</v>
      </c>
    </row>
    <row r="10" spans="1:7" x14ac:dyDescent="0.25">
      <c r="A10" s="17"/>
      <c r="B10" s="17"/>
      <c r="C10" s="18" t="s">
        <v>27</v>
      </c>
      <c r="D10" s="31">
        <v>60</v>
      </c>
      <c r="E10" s="39"/>
      <c r="F10" s="16">
        <f t="shared" si="0"/>
        <v>0</v>
      </c>
    </row>
    <row r="11" spans="1:7" x14ac:dyDescent="0.25">
      <c r="A11" s="6"/>
      <c r="B11" s="6"/>
      <c r="C11" s="5" t="s">
        <v>4</v>
      </c>
      <c r="D11" s="4"/>
      <c r="E11" s="7"/>
      <c r="F11" s="8">
        <f>SUM(F7:F10)</f>
        <v>0</v>
      </c>
    </row>
    <row r="12" spans="1:7" x14ac:dyDescent="0.25">
      <c r="A12" s="9"/>
      <c r="B12" s="33"/>
      <c r="C12" s="22" t="s">
        <v>5</v>
      </c>
      <c r="D12" s="10" t="s">
        <v>6</v>
      </c>
      <c r="E12" s="10" t="s">
        <v>7</v>
      </c>
      <c r="F12" s="10" t="s">
        <v>8</v>
      </c>
    </row>
    <row r="13" spans="1:7" x14ac:dyDescent="0.25">
      <c r="A13" s="20"/>
      <c r="B13" s="20"/>
      <c r="C13" s="2" t="s">
        <v>9</v>
      </c>
      <c r="D13" s="26">
        <v>3000</v>
      </c>
      <c r="E13" s="38"/>
      <c r="F13" s="3">
        <f>D13*E13</f>
        <v>0</v>
      </c>
    </row>
    <row r="14" spans="1:7" x14ac:dyDescent="0.25">
      <c r="A14" s="20"/>
      <c r="B14" s="20"/>
      <c r="C14" s="2" t="s">
        <v>10</v>
      </c>
      <c r="D14" s="25">
        <v>200</v>
      </c>
      <c r="E14" s="38"/>
      <c r="F14" s="3">
        <f>D14*E14</f>
        <v>0</v>
      </c>
    </row>
    <row r="15" spans="1:7" x14ac:dyDescent="0.25">
      <c r="A15" s="20"/>
      <c r="B15" s="20"/>
      <c r="C15" s="2" t="s">
        <v>11</v>
      </c>
      <c r="D15" s="21">
        <v>200</v>
      </c>
      <c r="E15" s="38"/>
      <c r="F15" s="3">
        <f>D15*E15</f>
        <v>0</v>
      </c>
    </row>
    <row r="16" spans="1:7" x14ac:dyDescent="0.25">
      <c r="A16" s="6"/>
      <c r="B16" s="34"/>
      <c r="C16" s="23" t="s">
        <v>12</v>
      </c>
      <c r="D16" s="4"/>
      <c r="E16" s="7"/>
      <c r="F16" s="8">
        <f>SUM(F13:F15)</f>
        <v>0</v>
      </c>
    </row>
    <row r="17" spans="1:13" x14ac:dyDescent="0.25">
      <c r="A17" s="6"/>
      <c r="B17" s="6"/>
      <c r="C17" s="24" t="s">
        <v>23</v>
      </c>
      <c r="D17" s="4"/>
      <c r="E17" s="7"/>
      <c r="F17" s="32">
        <f>F5+F11+F16</f>
        <v>0</v>
      </c>
    </row>
    <row r="19" spans="1:13" s="40" customFormat="1" ht="12.75" x14ac:dyDescent="0.2">
      <c r="A19" s="42" t="s">
        <v>36</v>
      </c>
      <c r="B19" s="42"/>
      <c r="J19" s="41"/>
      <c r="K19" s="41"/>
      <c r="L19" s="41"/>
      <c r="M19" s="41"/>
    </row>
    <row r="20" spans="1:13" s="43" customFormat="1" ht="12.75" x14ac:dyDescent="0.2">
      <c r="A20" s="43" t="s">
        <v>30</v>
      </c>
    </row>
    <row r="21" spans="1:13" s="28" customFormat="1" x14ac:dyDescent="0.25">
      <c r="A21" s="27" t="s">
        <v>15</v>
      </c>
      <c r="B21" s="27"/>
    </row>
    <row r="22" spans="1:13" s="28" customFormat="1" x14ac:dyDescent="0.25">
      <c r="A22" s="27"/>
      <c r="B22" s="27"/>
    </row>
    <row r="23" spans="1:13" s="40" customFormat="1" ht="12.75" x14ac:dyDescent="0.2">
      <c r="A23" s="41" t="s">
        <v>22</v>
      </c>
      <c r="B23" s="41"/>
      <c r="D23" s="44"/>
      <c r="E23" s="40" t="s">
        <v>14</v>
      </c>
    </row>
    <row r="24" spans="1:13" s="40" customFormat="1" ht="12.75" x14ac:dyDescent="0.2">
      <c r="A24" s="41" t="s">
        <v>32</v>
      </c>
    </row>
    <row r="25" spans="1:13" x14ac:dyDescent="0.25">
      <c r="A25" s="46"/>
    </row>
    <row r="26" spans="1:13" s="40" customFormat="1" ht="12.75" x14ac:dyDescent="0.2">
      <c r="A26" s="40" t="s">
        <v>13</v>
      </c>
    </row>
  </sheetData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D2E2AFA8979F4EB3C5A846AC4326F4" ma:contentTypeVersion="3" ma:contentTypeDescription="Opprett et nytt dokument." ma:contentTypeScope="" ma:versionID="924a0b127c2265fde00146ce46fb6d90">
  <xsd:schema xmlns:xsd="http://www.w3.org/2001/XMLSchema" xmlns:xs="http://www.w3.org/2001/XMLSchema" xmlns:p="http://schemas.microsoft.com/office/2006/metadata/properties" xmlns:ns2="4b848136-87d7-4fc1-9d35-e116c4c0c8c4" targetNamespace="http://schemas.microsoft.com/office/2006/metadata/properties" ma:root="true" ma:fieldsID="ddde8f385b4dd32a67c128b844733ab8" ns2:_="">
    <xsd:import namespace="4b848136-87d7-4fc1-9d35-e116c4c0c8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8136-87d7-4fc1-9d35-e116c4c0c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68C8C7-0BA4-44D9-B677-6DC5D8F3F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8136-87d7-4fc1-9d35-e116c4c0c8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8EE8C4-CD69-41CF-A912-924451D2BA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187DD-F8CF-4726-8DEC-F267A3A36BBD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4b848136-87d7-4fc1-9d35-e116c4c0c8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'Ark1'!Utskriftsområde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Røgeberg</dc:creator>
  <cp:keywords/>
  <dc:description/>
  <cp:lastModifiedBy>Per Valla</cp:lastModifiedBy>
  <cp:revision/>
  <cp:lastPrinted>2022-09-30T06:31:03Z</cp:lastPrinted>
  <dcterms:created xsi:type="dcterms:W3CDTF">2018-09-07T07:51:46Z</dcterms:created>
  <dcterms:modified xsi:type="dcterms:W3CDTF">2026-08-19T11:08:52Z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0x01010066D2E2AFA8979F4EB3C5A846AC4326F4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2022-09-01T13:52:45Z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5dd6c223-d794-4ffa-a48d-d8ce26787f55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